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11'!$T$17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1" i="11" l="1"/>
  <c r="T30" i="11"/>
  <c r="T32" i="11"/>
  <c r="T21" i="11"/>
  <c r="T22" i="11"/>
  <c r="T23" i="11"/>
  <c r="T24" i="11"/>
  <c r="T25" i="11"/>
  <c r="T26" i="11"/>
  <c r="T27" i="11"/>
  <c r="T28" i="11"/>
  <c r="T29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<sst xmlns="http://schemas.openxmlformats.org/spreadsheetml/2006/main" count="63" uniqueCount="49">
  <si>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</si>
  <si>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</si>
  <si>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</si>
  <si>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</si>
  <si>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</si>
  <si>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</si>
  <si>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</si>
  <si>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</si>
  <si>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</si>
  <si>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</si>
  <si>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</si>
  <si>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</si>
  <si>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</si>
  <si>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</si>
  <si>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</si>
  <si>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</si>
  <si>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</si>
  <si>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</si>
  <si>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</si>
  <si>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</si>
  <si>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</si>
  <si>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</si>
  <si>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</si>
  <si>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</si>
  <si>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</si>
  <si>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</si>
  <si>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</si>
  <si>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</si>
  <si>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</si>
  <si>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</si>
  <si>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</si>
  <si>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</si>
  <si>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</si>
  <si>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</si>
  <si>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</si>
  <si>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</si>
  <si>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цифрового развития Камчатского края</t>
  </si>
  <si>
    <t>5</t>
  </si>
  <si>
    <t>Министерство транспорта и дорожного строительства Камчатского края</t>
  </si>
  <si>
    <t>6</t>
  </si>
  <si>
    <t>Министерство по делам местного самоуправления и развитию Корякского округа Камчатского края</t>
  </si>
  <si>
    <t>7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</si>
  <si>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</si>
  <si>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</si>
  <si>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</si>
  <si>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</si>
  <si>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</si>
  <si>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13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</si>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</sst>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3"/>
  <sheetViews>
    <sheetView tabSelected="1" view="pageBreakPreview" topLeftCell="G1" zoomScale="70" zoomScaleNormal="5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6.5703125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2021</v>
      </c>
      <c r="T1" s="12" t="s">
        <v>47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3.25" x14ac:dyDescent="0.25">
      <c r="R4" s="62" t="str">
        <f>CONCATENATE("""О краевом бюджете на ",Year," год_x000D_")</f>
        <v>"О краевом бюджете на 2021 год_x000D_</v>
      </c>
      <c r="S4" s="62"/>
      <c r="T4" s="62"/>
    </row>
    <row r="5" spans="1:31" ht="23.25" customHeight="1" x14ac:dyDescent="0.25">
      <c r="R5" s="62" t="str">
        <f>CONCATENATE("и на плановый период ",Year+1," и ",Year+2," годов""")</f>
        <v>и на плановый период 2022 и 2023 годов"</v>
      </c>
      <c r="S5" s="62"/>
      <c r="T5" s="62"/>
      <c r="U5" s="52"/>
    </row>
    <row r="6" spans="1:31" ht="23.25" x14ac:dyDescent="0.25">
      <c r="T6" s="12" t="s">
        <v>48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23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2021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2022 и 2023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26.11.2020 № 521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6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21.7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T17" s="10" t="s">
        <v>12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ht="15.75" customHeight="1" x14ac:dyDescent="0.2">
      <c r="A18" s="69" t="s">
        <v>17</v>
      </c>
      <c r="B18" s="67" t="s">
        <v>19</v>
      </c>
      <c r="C18" s="67" t="s">
        <v>20</v>
      </c>
      <c r="D18" s="67" t="s">
        <v>13</v>
      </c>
      <c r="E18" s="68" t="s">
        <v>14</v>
      </c>
      <c r="F18" s="63" t="s">
        <v>0</v>
      </c>
      <c r="G18" s="71" t="s">
        <v>1</v>
      </c>
      <c r="H18" s="69" t="s">
        <v>15</v>
      </c>
      <c r="I18" s="73" t="s">
        <v>2</v>
      </c>
      <c r="J18" s="71" t="s">
        <v>3</v>
      </c>
      <c r="K18" s="71" t="s">
        <v>4</v>
      </c>
      <c r="L18" s="63" t="s">
        <v>24</v>
      </c>
      <c r="M18" s="63" t="s">
        <v>5</v>
      </c>
      <c r="N18" s="63" t="s">
        <v>10</v>
      </c>
      <c r="O18" s="63" t="s">
        <v>6</v>
      </c>
      <c r="P18" s="63" t="s">
        <v>7</v>
      </c>
      <c r="Q18" s="63" t="s">
        <v>8</v>
      </c>
      <c r="R18" s="63" t="s">
        <v>9</v>
      </c>
      <c r="S18" s="64" t="s">
        <v>16</v>
      </c>
      <c r="T18" s="75" t="s">
        <v>18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" customFormat="1" ht="75" customHeight="1" x14ac:dyDescent="0.2">
      <c r="A19" s="70"/>
      <c r="B19" s="68"/>
      <c r="C19" s="68"/>
      <c r="D19" s="68"/>
      <c r="E19" s="72"/>
      <c r="F19" s="64"/>
      <c r="G19" s="69"/>
      <c r="H19" s="70"/>
      <c r="I19" s="74"/>
      <c r="J19" s="69"/>
      <c r="K19" s="69"/>
      <c r="L19" s="64"/>
      <c r="M19" s="64"/>
      <c r="N19" s="64"/>
      <c r="O19" s="64"/>
      <c r="P19" s="64"/>
      <c r="Q19" s="64"/>
      <c r="R19" s="64"/>
      <c r="S19" s="65"/>
      <c r="T19" s="76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0">
        <v>19</v>
      </c>
      <c r="T20" s="61">
        <v>20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12.5" x14ac:dyDescent="0.25">
      <c r="A21" s="55" t="s">
        <v>27</v>
      </c>
      <c r="B21" s="56" t="s">
        <v>28</v>
      </c>
      <c r="C21" s="55" t="s">
        <v>29</v>
      </c>
      <c r="D21" s="57" t="s">
        <v>30</v>
      </c>
      <c r="E21" s="58"/>
      <c r="F21" s="58">
        <v>3000</v>
      </c>
      <c r="G21" s="58"/>
      <c r="H21" s="58"/>
      <c r="I21" s="58"/>
      <c r="J21" s="58">
        <v>2000</v>
      </c>
      <c r="K21" s="58"/>
      <c r="L21" s="58"/>
      <c r="M21" s="58"/>
      <c r="N21" s="58"/>
      <c r="O21" s="58"/>
      <c r="P21" s="58"/>
      <c r="Q21" s="58"/>
      <c r="R21" s="58"/>
      <c r="S21" s="58"/>
      <c r="T21" s="59">
        <f t="shared" ref="T21:T32" si="0">SUM(E21:S21)</f>
        <v>5000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112.5" x14ac:dyDescent="0.25">
      <c r="A22" s="29" t="s">
        <v>31</v>
      </c>
      <c r="B22" s="30" t="s">
        <v>28</v>
      </c>
      <c r="C22" s="29" t="s">
        <v>29</v>
      </c>
      <c r="D22" s="31" t="s">
        <v>32</v>
      </c>
      <c r="E22" s="32"/>
      <c r="F22" s="32"/>
      <c r="G22" s="32"/>
      <c r="H22" s="32"/>
      <c r="I22" s="32"/>
      <c r="J22" s="32"/>
      <c r="K22" s="32"/>
      <c r="L22" s="32">
        <v>24474.02677</v>
      </c>
      <c r="M22" s="32">
        <v>29042.59</v>
      </c>
      <c r="N22" s="32"/>
      <c r="O22" s="32"/>
      <c r="P22" s="32"/>
      <c r="Q22" s="32"/>
      <c r="R22" s="32"/>
      <c r="S22" s="32"/>
      <c r="T22" s="39">
        <f t="shared" si="0"/>
        <v>53516.616770000001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33</v>
      </c>
      <c r="B23" s="30" t="s">
        <v>28</v>
      </c>
      <c r="C23" s="29" t="s">
        <v>29</v>
      </c>
      <c r="D23" s="31" t="s">
        <v>34</v>
      </c>
      <c r="E23" s="32">
        <v>181825.5864</v>
      </c>
      <c r="F23" s="32">
        <v>51826.61</v>
      </c>
      <c r="G23" s="32">
        <v>17256</v>
      </c>
      <c r="H23" s="32">
        <v>17235</v>
      </c>
      <c r="I23" s="32">
        <v>3046</v>
      </c>
      <c r="J23" s="32">
        <v>133802</v>
      </c>
      <c r="K23" s="32">
        <v>22802</v>
      </c>
      <c r="L23" s="32">
        <v>11221</v>
      </c>
      <c r="M23" s="32">
        <v>11485.833000000001</v>
      </c>
      <c r="N23" s="32">
        <v>23211</v>
      </c>
      <c r="O23" s="32">
        <v>1856</v>
      </c>
      <c r="P23" s="32">
        <v>3867</v>
      </c>
      <c r="Q23" s="32">
        <v>26145</v>
      </c>
      <c r="R23" s="32">
        <v>40569</v>
      </c>
      <c r="S23" s="32">
        <v>179319.31430999999</v>
      </c>
      <c r="T23" s="39">
        <f t="shared" si="0"/>
        <v>725467.34370999993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35</v>
      </c>
      <c r="B24" s="30" t="s">
        <v>28</v>
      </c>
      <c r="C24" s="29" t="s">
        <v>29</v>
      </c>
      <c r="D24" s="31" t="s">
        <v>36</v>
      </c>
      <c r="E24" s="32"/>
      <c r="F24" s="32"/>
      <c r="G24" s="32">
        <v>7542</v>
      </c>
      <c r="H24" s="32"/>
      <c r="I24" s="32"/>
      <c r="J24" s="32">
        <v>4308</v>
      </c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11850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93.75" x14ac:dyDescent="0.25">
      <c r="A25" s="29" t="s">
        <v>37</v>
      </c>
      <c r="B25" s="30" t="s">
        <v>28</v>
      </c>
      <c r="C25" s="29" t="s">
        <v>29</v>
      </c>
      <c r="D25" s="31" t="s">
        <v>38</v>
      </c>
      <c r="E25" s="32"/>
      <c r="F25" s="32"/>
      <c r="G25" s="32"/>
      <c r="H25" s="32"/>
      <c r="I25" s="32"/>
      <c r="J25" s="32"/>
      <c r="K25" s="32"/>
      <c r="L25" s="32">
        <v>38405.43</v>
      </c>
      <c r="M25" s="32"/>
      <c r="N25" s="32"/>
      <c r="O25" s="32"/>
      <c r="P25" s="32"/>
      <c r="Q25" s="32"/>
      <c r="R25" s="32"/>
      <c r="S25" s="32"/>
      <c r="T25" s="39">
        <f t="shared" si="0"/>
        <v>38405.43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12.5" x14ac:dyDescent="0.25">
      <c r="A26" s="29" t="s">
        <v>39</v>
      </c>
      <c r="B26" s="30" t="s">
        <v>28</v>
      </c>
      <c r="C26" s="29" t="s">
        <v>29</v>
      </c>
      <c r="D26" s="31" t="s">
        <v>40</v>
      </c>
      <c r="E26" s="32"/>
      <c r="F26" s="32"/>
      <c r="G26" s="32">
        <v>10278.33</v>
      </c>
      <c r="H26" s="32"/>
      <c r="I26" s="32"/>
      <c r="J26" s="32"/>
      <c r="K26" s="32"/>
      <c r="L26" s="32">
        <v>4000</v>
      </c>
      <c r="M26" s="32">
        <v>8000</v>
      </c>
      <c r="N26" s="32">
        <v>3998.93</v>
      </c>
      <c r="O26" s="32"/>
      <c r="P26" s="32"/>
      <c r="Q26" s="32"/>
      <c r="R26" s="32"/>
      <c r="S26" s="32"/>
      <c r="T26" s="39">
        <f t="shared" si="0"/>
        <v>26277.260000000002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41</v>
      </c>
      <c r="B27" s="30" t="s">
        <v>42</v>
      </c>
      <c r="C27" s="29" t="s">
        <v>43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484189</v>
      </c>
      <c r="N27" s="32"/>
      <c r="O27" s="32"/>
      <c r="P27" s="32"/>
      <c r="Q27" s="32"/>
      <c r="R27" s="32"/>
      <c r="S27" s="32"/>
      <c r="T27" s="39">
        <f t="shared" si="0"/>
        <v>484189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44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484189</v>
      </c>
      <c r="N28" s="48"/>
      <c r="O28" s="48"/>
      <c r="P28" s="48"/>
      <c r="Q28" s="48"/>
      <c r="R28" s="48"/>
      <c r="S28" s="48"/>
      <c r="T28" s="49">
        <f t="shared" si="0"/>
        <v>484189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20.25" x14ac:dyDescent="0.25">
      <c r="A29" s="36"/>
      <c r="B29" s="37" t="s">
        <v>18</v>
      </c>
      <c r="C29" s="36"/>
      <c r="D29" s="38"/>
      <c r="E29" s="35">
        <v>181825.5864</v>
      </c>
      <c r="F29" s="35">
        <v>54826.61</v>
      </c>
      <c r="G29" s="35">
        <v>35076.33</v>
      </c>
      <c r="H29" s="35">
        <v>17235</v>
      </c>
      <c r="I29" s="35">
        <v>3046</v>
      </c>
      <c r="J29" s="35">
        <v>140110</v>
      </c>
      <c r="K29" s="35">
        <v>22802</v>
      </c>
      <c r="L29" s="35">
        <v>78100.456770000004</v>
      </c>
      <c r="M29" s="35">
        <v>532717.42299999995</v>
      </c>
      <c r="N29" s="35">
        <v>27209.93</v>
      </c>
      <c r="O29" s="35">
        <v>1856</v>
      </c>
      <c r="P29" s="35">
        <v>3867</v>
      </c>
      <c r="Q29" s="35">
        <v>26145</v>
      </c>
      <c r="R29" s="35">
        <v>40569</v>
      </c>
      <c r="S29" s="35">
        <v>179319.31430999999</v>
      </c>
      <c r="T29" s="35">
        <f t="shared" si="0"/>
        <v>1344705.6504799998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46</v>
      </c>
      <c r="C30" s="36"/>
      <c r="D30" s="38"/>
      <c r="E30" s="35">
        <v>181825.5864</v>
      </c>
      <c r="F30" s="35">
        <v>54826.61</v>
      </c>
      <c r="G30" s="35">
        <v>35076.33</v>
      </c>
      <c r="H30" s="35">
        <v>17235</v>
      </c>
      <c r="I30" s="35">
        <v>3046</v>
      </c>
      <c r="J30" s="35">
        <v>140110</v>
      </c>
      <c r="K30" s="35">
        <v>22802</v>
      </c>
      <c r="L30" s="35">
        <v>78100.456770000004</v>
      </c>
      <c r="M30" s="35">
        <v>48528.423000000003</v>
      </c>
      <c r="N30" s="35">
        <v>27209.93</v>
      </c>
      <c r="O30" s="35">
        <v>1856</v>
      </c>
      <c r="P30" s="35">
        <v>3867</v>
      </c>
      <c r="Q30" s="35">
        <v>26145</v>
      </c>
      <c r="R30" s="35">
        <v>40569</v>
      </c>
      <c r="S30" s="35">
        <v>179319.31430999999</v>
      </c>
      <c r="T30" s="35">
        <f t="shared" si="0"/>
        <v>860516.65048000007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45</v>
      </c>
      <c r="C31" s="36"/>
      <c r="D31" s="38"/>
      <c r="E31" s="35"/>
      <c r="F31" s="35"/>
      <c r="G31" s="35"/>
      <c r="H31" s="35"/>
      <c r="I31" s="35"/>
      <c r="J31" s="35"/>
      <c r="K31" s="35"/>
      <c r="L31" s="35"/>
      <c r="M31" s="35">
        <v>484189</v>
      </c>
      <c r="N31" s="35"/>
      <c r="O31" s="35"/>
      <c r="P31" s="35"/>
      <c r="Q31" s="35"/>
      <c r="R31" s="35"/>
      <c r="S31" s="35"/>
      <c r="T31" s="35">
        <f t="shared" si="0"/>
        <v>484189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41"/>
      <c r="B32" s="42" t="s">
        <v>44</v>
      </c>
      <c r="C32" s="41"/>
      <c r="D32" s="43"/>
      <c r="E32" s="44"/>
      <c r="F32" s="44"/>
      <c r="G32" s="44"/>
      <c r="H32" s="44"/>
      <c r="I32" s="44"/>
      <c r="J32" s="44"/>
      <c r="K32" s="44"/>
      <c r="L32" s="44"/>
      <c r="M32" s="44">
        <v>484189</v>
      </c>
      <c r="N32" s="44"/>
      <c r="O32" s="44"/>
      <c r="P32" s="44"/>
      <c r="Q32" s="44"/>
      <c r="R32" s="44"/>
      <c r="S32" s="44"/>
      <c r="T32" s="44">
        <f t="shared" si="0"/>
        <v>484189</v>
      </c>
      <c r="U32" s="33"/>
      <c r="V32" s="33"/>
      <c r="W32" s="33"/>
      <c r="X32" s="33"/>
      <c r="Y32" s="3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45" t="s">
        <v>22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</sheetData>
  <mergeCells count="23">
    <mergeCell ref="T18:T19"/>
    <mergeCell ref="E18:E19"/>
    <mergeCell ref="F18:F19"/>
    <mergeCell ref="I18:I19"/>
    <mergeCell ref="L18:L19"/>
    <mergeCell ref="K18:K19"/>
    <mergeCell ref="J18:J19"/>
    <mergeCell ref="R4:T4"/>
    <mergeCell ref="Q18:Q19"/>
    <mergeCell ref="M18:M19"/>
    <mergeCell ref="P18:P19"/>
    <mergeCell ref="O18:O19"/>
    <mergeCell ref="S18:S19"/>
    <mergeCell ref="R18:R19"/>
    <mergeCell ref="N18:N19"/>
    <mergeCell ref="R5:T5"/>
    <mergeCell ref="A15:T15"/>
    <mergeCell ref="B18:B19"/>
    <mergeCell ref="A18:A19"/>
    <mergeCell ref="C18:C19"/>
    <mergeCell ref="D18:D19"/>
    <mergeCell ref="H18:H19"/>
    <mergeCell ref="G18:G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2021-05-18T21:44:59Z</cp:lastPrinted>
  <dcterms:created xsi:type="dcterms:W3CDTF">2005-09-08T01:35:00Z</dcterms:created>
  <dcterms:modified xsi:type="dcterms:W3CDTF">2021-06-06T22:33:20Z</dcterms:modified>
</cp:coreProperties>
</file>